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项目支出绩效自评表" sheetId="2" r:id="rId1"/>
  </sheets>
  <definedNames>
    <definedName name="_xlnm.Print_Area" localSheetId="0">项目支出绩效自评表!$A$1:$N$25</definedName>
  </definedNames>
  <calcPr calcId="144525"/>
</workbook>
</file>

<file path=xl/sharedStrings.xml><?xml version="1.0" encoding="utf-8"?>
<sst xmlns="http://schemas.openxmlformats.org/spreadsheetml/2006/main" count="87" uniqueCount="72">
  <si>
    <r>
      <rPr>
        <sz val="18"/>
        <rFont val="方正小标宋简体"/>
        <charset val="134"/>
      </rPr>
      <t xml:space="preserve">                                      项目支出绩效自评表</t>
    </r>
    <r>
      <rPr>
        <sz val="14"/>
        <rFont val="方正小标宋简体"/>
        <charset val="134"/>
      </rPr>
      <t xml:space="preserve">（2024年度）  </t>
    </r>
    <r>
      <rPr>
        <sz val="14"/>
        <rFont val="仿宋_GB2312"/>
        <charset val="134"/>
      </rPr>
      <t xml:space="preserve">           </t>
    </r>
    <r>
      <rPr>
        <sz val="11"/>
        <rFont val="仿宋_GB2312"/>
        <charset val="134"/>
      </rPr>
      <t xml:space="preserve"> </t>
    </r>
  </si>
  <si>
    <t>单位名称（盖章）：</t>
  </si>
  <si>
    <t>项目名称</t>
  </si>
  <si>
    <t>北京市山区村庄供水站标准化评分标准体系构建和规范化考核评价</t>
  </si>
  <si>
    <t>主管部门</t>
  </si>
  <si>
    <t xml:space="preserve">北京市水务局
</t>
  </si>
  <si>
    <t>实施单位</t>
  </si>
  <si>
    <t xml:space="preserve">北京市水务局机关行政
</t>
  </si>
  <si>
    <t>项目资金（万元）</t>
  </si>
  <si>
    <t>年初
预算数</t>
  </si>
  <si>
    <t>全年
预算数</t>
  </si>
  <si>
    <t>全年执行数</t>
  </si>
  <si>
    <t>分值</t>
  </si>
  <si>
    <t>执行率</t>
  </si>
  <si>
    <t>得分</t>
  </si>
  <si>
    <t>年度资金总额</t>
  </si>
  <si>
    <t xml:space="preserve">75.368500
</t>
  </si>
  <si>
    <t>其中：当年财政拨款</t>
  </si>
  <si>
    <t>—</t>
  </si>
  <si>
    <t xml:space="preserve">      上年结转资金</t>
  </si>
  <si>
    <t xml:space="preserve">  其他资金</t>
  </si>
  <si>
    <t>年度总体目标</t>
  </si>
  <si>
    <t>预期目标</t>
  </si>
  <si>
    <t>实际完成情况</t>
  </si>
  <si>
    <t>构建北京市山区村庄供水站标准化评分标准体系、对北京市山区村庄供水站进行规范化考核评价，强化全过程监督管理，持续提升山区供水保障能力，有效推动全市供水高质量发展。</t>
  </si>
  <si>
    <t>建立了北京市山区村庄供水站规范化考核及运营经费考核评价标准体系。对各区上报的山区村庄供水站开展考核，汇总抽查数据。切实提高了农村供水保障水平。</t>
  </si>
  <si>
    <t>绩效指标</t>
  </si>
  <si>
    <t>一级指标</t>
  </si>
  <si>
    <t>二级
指标</t>
  </si>
  <si>
    <t>三级指标</t>
  </si>
  <si>
    <t>年度
指标值</t>
  </si>
  <si>
    <t>实际
完成值</t>
  </si>
  <si>
    <t>偏差原因分析及改进措施</t>
  </si>
  <si>
    <t>产出
指标</t>
  </si>
  <si>
    <t>数量
指标</t>
  </si>
  <si>
    <t>指标1：完成成果报告</t>
  </si>
  <si>
    <t>=1份</t>
  </si>
  <si>
    <t>1份</t>
  </si>
  <si>
    <t>指标2：调研次数</t>
  </si>
  <si>
    <t>≥3次</t>
  </si>
  <si>
    <t>5次</t>
  </si>
  <si>
    <t>质量
指标</t>
  </si>
  <si>
    <t>指标1：编制成果符合相关标准和规范，报告内容准确、可靠</t>
  </si>
  <si>
    <t>良好</t>
  </si>
  <si>
    <t>良</t>
  </si>
  <si>
    <t>总结结论和提出建议，已按照专家意见修改完善</t>
  </si>
  <si>
    <t>指标2：专家验收通过率</t>
  </si>
  <si>
    <t>=100%</t>
  </si>
  <si>
    <t>时效
指标</t>
  </si>
  <si>
    <t>指标1：完成报告时间</t>
  </si>
  <si>
    <t>≤1年</t>
  </si>
  <si>
    <t>1年</t>
  </si>
  <si>
    <t>成本指标</t>
  </si>
  <si>
    <t>经济
成本
指标</t>
  </si>
  <si>
    <t>指标1：项目总成本</t>
  </si>
  <si>
    <r>
      <rPr>
        <sz val="9"/>
        <rFont val="Times New Roman"/>
        <charset val="0"/>
      </rPr>
      <t>≤75.368500</t>
    </r>
    <r>
      <rPr>
        <sz val="9"/>
        <rFont val="宋体"/>
        <charset val="0"/>
      </rPr>
      <t>万元</t>
    </r>
  </si>
  <si>
    <t>62.600000万元</t>
  </si>
  <si>
    <t>效益
指标</t>
  </si>
  <si>
    <t>经济效益指标</t>
  </si>
  <si>
    <t>指标1：</t>
  </si>
  <si>
    <t>社会效益指标</t>
  </si>
  <si>
    <t>指标1：切实保障城乡居民饮水安全、实现城乡供水总体发展目标、促进城乡供水公共服务均等化</t>
  </si>
  <si>
    <t>持续开展规范化考核评价，督促各区提高农村供水规范化管理水平，推动城乡供水公共服务均等化。</t>
  </si>
  <si>
    <t>生态效益指标</t>
  </si>
  <si>
    <t>可持续影响指标</t>
  </si>
  <si>
    <t>指标1：推动山区村庄供水站规范化运营工作有序推进，强化全过程监督管理，全面提升山区供水保障能力</t>
  </si>
  <si>
    <t>山区村庄供水站规范化运营工作水平仍需提升，全过程监督管理仍需强化。持续开展规范化考核评价，强化全过程监督管理，督促各区提高农村供水规范化管理水平，持续提升山区供水保障能力。</t>
  </si>
  <si>
    <t>满意度指标</t>
  </si>
  <si>
    <t>服务对象满意度指标</t>
  </si>
  <si>
    <t>指标1：服务对象满意度</t>
  </si>
  <si>
    <t>≥90%</t>
  </si>
  <si>
    <t>总分</t>
  </si>
</sst>
</file>

<file path=xl/styles.xml><?xml version="1.0" encoding="utf-8"?>
<styleSheet xmlns="http://schemas.openxmlformats.org/spreadsheetml/2006/main">
  <numFmts count="5">
    <numFmt numFmtId="176" formatCode="0.000000_ "/>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27">
    <font>
      <sz val="11"/>
      <color theme="1"/>
      <name val="宋体"/>
      <charset val="134"/>
      <scheme val="minor"/>
    </font>
    <font>
      <sz val="11"/>
      <name val="仿宋_GB2312"/>
      <charset val="134"/>
    </font>
    <font>
      <sz val="11"/>
      <name val="宋体"/>
      <charset val="134"/>
      <scheme val="minor"/>
    </font>
    <font>
      <sz val="18"/>
      <name val="方正小标宋简体"/>
      <charset val="134"/>
    </font>
    <font>
      <sz val="9"/>
      <name val="Times New Roman"/>
      <charset val="0"/>
    </font>
    <font>
      <sz val="11"/>
      <color theme="1"/>
      <name val="宋体"/>
      <charset val="0"/>
      <scheme val="minor"/>
    </font>
    <font>
      <sz val="11"/>
      <color rgb="FF9C6500"/>
      <name val="宋体"/>
      <charset val="0"/>
      <scheme val="minor"/>
    </font>
    <font>
      <sz val="11"/>
      <color theme="0"/>
      <name val="宋体"/>
      <charset val="0"/>
      <scheme val="minor"/>
    </font>
    <font>
      <sz val="11"/>
      <color rgb="FF006100"/>
      <name val="宋体"/>
      <charset val="0"/>
      <scheme val="minor"/>
    </font>
    <font>
      <b/>
      <sz val="18"/>
      <color theme="3"/>
      <name val="宋体"/>
      <charset val="134"/>
      <scheme val="minor"/>
    </font>
    <font>
      <b/>
      <sz val="13"/>
      <color theme="3"/>
      <name val="宋体"/>
      <charset val="134"/>
      <scheme val="minor"/>
    </font>
    <font>
      <b/>
      <sz val="11"/>
      <color theme="1"/>
      <name val="宋体"/>
      <charset val="0"/>
      <scheme val="minor"/>
    </font>
    <font>
      <sz val="11"/>
      <color rgb="FF3F3F76"/>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5"/>
      <color theme="3"/>
      <name val="宋体"/>
      <charset val="134"/>
      <scheme val="minor"/>
    </font>
    <font>
      <u/>
      <sz val="11"/>
      <color rgb="FF0000FF"/>
      <name val="宋体"/>
      <charset val="0"/>
      <scheme val="minor"/>
    </font>
    <font>
      <sz val="11"/>
      <color rgb="FFFF0000"/>
      <name val="宋体"/>
      <charset val="0"/>
      <scheme val="minor"/>
    </font>
    <font>
      <b/>
      <sz val="11"/>
      <color rgb="FFFA7D00"/>
      <name val="宋体"/>
      <charset val="0"/>
      <scheme val="minor"/>
    </font>
    <font>
      <u/>
      <sz val="11"/>
      <color rgb="FF800080"/>
      <name val="宋体"/>
      <charset val="0"/>
      <scheme val="minor"/>
    </font>
    <font>
      <b/>
      <sz val="11"/>
      <color rgb="FF3F3F3F"/>
      <name val="宋体"/>
      <charset val="0"/>
      <scheme val="minor"/>
    </font>
    <font>
      <sz val="11"/>
      <color rgb="FFFA7D00"/>
      <name val="宋体"/>
      <charset val="0"/>
      <scheme val="minor"/>
    </font>
    <font>
      <sz val="14"/>
      <name val="方正小标宋简体"/>
      <charset val="134"/>
    </font>
    <font>
      <sz val="14"/>
      <name val="仿宋_GB2312"/>
      <charset val="134"/>
    </font>
    <font>
      <sz val="9"/>
      <name val="宋体"/>
      <charset val="0"/>
    </font>
  </fonts>
  <fills count="33">
    <fill>
      <patternFill patternType="none"/>
    </fill>
    <fill>
      <patternFill patternType="gray125"/>
    </fill>
    <fill>
      <patternFill patternType="solid">
        <fgColor theme="5"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rgb="FFFFCC99"/>
        <bgColor indexed="64"/>
      </patternFill>
    </fill>
    <fill>
      <patternFill patternType="solid">
        <fgColor theme="5"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9"/>
        <bgColor indexed="64"/>
      </patternFill>
    </fill>
    <fill>
      <patternFill patternType="solid">
        <fgColor theme="8"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rgb="FFA5A5A5"/>
        <bgColor indexed="64"/>
      </patternFill>
    </fill>
    <fill>
      <patternFill patternType="solid">
        <fgColor theme="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rgb="FFF2F2F2"/>
        <bgColor indexed="64"/>
      </patternFill>
    </fill>
    <fill>
      <patternFill patternType="solid">
        <fgColor theme="7"/>
        <bgColor indexed="64"/>
      </patternFill>
    </fill>
    <fill>
      <patternFill patternType="solid">
        <fgColor theme="9" tint="0.399975585192419"/>
        <bgColor indexed="64"/>
      </patternFill>
    </fill>
    <fill>
      <patternFill patternType="solid">
        <fgColor theme="4"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0" fontId="5" fillId="10" borderId="0" applyNumberFormat="0" applyBorder="0" applyAlignment="0" applyProtection="0">
      <alignment vertical="center"/>
    </xf>
    <xf numFmtId="0" fontId="5" fillId="16" borderId="0" applyNumberFormat="0" applyBorder="0" applyAlignment="0" applyProtection="0">
      <alignment vertical="center"/>
    </xf>
    <xf numFmtId="0" fontId="7" fillId="18" borderId="0" applyNumberFormat="0" applyBorder="0" applyAlignment="0" applyProtection="0">
      <alignment vertical="center"/>
    </xf>
    <xf numFmtId="0" fontId="5" fillId="12" borderId="0" applyNumberFormat="0" applyBorder="0" applyAlignment="0" applyProtection="0">
      <alignment vertical="center"/>
    </xf>
    <xf numFmtId="0" fontId="5" fillId="19" borderId="0" applyNumberFormat="0" applyBorder="0" applyAlignment="0" applyProtection="0">
      <alignment vertical="center"/>
    </xf>
    <xf numFmtId="0" fontId="7" fillId="15" borderId="0" applyNumberFormat="0" applyBorder="0" applyAlignment="0" applyProtection="0">
      <alignment vertical="center"/>
    </xf>
    <xf numFmtId="0" fontId="5" fillId="11" borderId="0" applyNumberFormat="0" applyBorder="0" applyAlignment="0" applyProtection="0">
      <alignment vertical="center"/>
    </xf>
    <xf numFmtId="0" fontId="14" fillId="0" borderId="9" applyNumberFormat="0" applyFill="0" applyAlignment="0" applyProtection="0">
      <alignment vertical="center"/>
    </xf>
    <xf numFmtId="0" fontId="13" fillId="0" borderId="0" applyNumberFormat="0" applyFill="0" applyBorder="0" applyAlignment="0" applyProtection="0">
      <alignment vertical="center"/>
    </xf>
    <xf numFmtId="0" fontId="11" fillId="0" borderId="7"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0" fillId="0" borderId="6" applyNumberFormat="0" applyFill="0" applyAlignment="0" applyProtection="0">
      <alignment vertical="center"/>
    </xf>
    <xf numFmtId="42" fontId="0" fillId="0" borderId="0" applyFont="0" applyFill="0" applyBorder="0" applyAlignment="0" applyProtection="0">
      <alignment vertical="center"/>
    </xf>
    <xf numFmtId="0" fontId="7" fillId="17" borderId="0" applyNumberFormat="0" applyBorder="0" applyAlignment="0" applyProtection="0">
      <alignment vertical="center"/>
    </xf>
    <xf numFmtId="0" fontId="19" fillId="0" borderId="0" applyNumberFormat="0" applyFill="0" applyBorder="0" applyAlignment="0" applyProtection="0">
      <alignment vertical="center"/>
    </xf>
    <xf numFmtId="0" fontId="5" fillId="22" borderId="0" applyNumberFormat="0" applyBorder="0" applyAlignment="0" applyProtection="0">
      <alignment vertical="center"/>
    </xf>
    <xf numFmtId="0" fontId="7" fillId="23" borderId="0" applyNumberFormat="0" applyBorder="0" applyAlignment="0" applyProtection="0">
      <alignment vertical="center"/>
    </xf>
    <xf numFmtId="0" fontId="17" fillId="0" borderId="6" applyNumberFormat="0" applyFill="0" applyAlignment="0" applyProtection="0">
      <alignment vertical="center"/>
    </xf>
    <xf numFmtId="0" fontId="18" fillId="0" borderId="0" applyNumberFormat="0" applyFill="0" applyBorder="0" applyAlignment="0" applyProtection="0">
      <alignment vertical="center"/>
    </xf>
    <xf numFmtId="0" fontId="5" fillId="26" borderId="0" applyNumberFormat="0" applyBorder="0" applyAlignment="0" applyProtection="0">
      <alignment vertical="center"/>
    </xf>
    <xf numFmtId="44" fontId="0" fillId="0" borderId="0" applyFont="0" applyFill="0" applyBorder="0" applyAlignment="0" applyProtection="0">
      <alignment vertical="center"/>
    </xf>
    <xf numFmtId="0" fontId="5" fillId="28" borderId="0" applyNumberFormat="0" applyBorder="0" applyAlignment="0" applyProtection="0">
      <alignment vertical="center"/>
    </xf>
    <xf numFmtId="0" fontId="20" fillId="29" borderId="8" applyNumberFormat="0" applyAlignment="0" applyProtection="0">
      <alignment vertical="center"/>
    </xf>
    <xf numFmtId="0" fontId="21" fillId="0" borderId="0" applyNumberFormat="0" applyFill="0" applyBorder="0" applyAlignment="0" applyProtection="0">
      <alignment vertical="center"/>
    </xf>
    <xf numFmtId="41" fontId="0" fillId="0" borderId="0" applyFont="0" applyFill="0" applyBorder="0" applyAlignment="0" applyProtection="0">
      <alignment vertical="center"/>
    </xf>
    <xf numFmtId="0" fontId="7" fillId="30" borderId="0" applyNumberFormat="0" applyBorder="0" applyAlignment="0" applyProtection="0">
      <alignment vertical="center"/>
    </xf>
    <xf numFmtId="0" fontId="5" fillId="13" borderId="0" applyNumberFormat="0" applyBorder="0" applyAlignment="0" applyProtection="0">
      <alignment vertical="center"/>
    </xf>
    <xf numFmtId="0" fontId="7" fillId="31" borderId="0" applyNumberFormat="0" applyBorder="0" applyAlignment="0" applyProtection="0">
      <alignment vertical="center"/>
    </xf>
    <xf numFmtId="0" fontId="12" fillId="7" borderId="8" applyNumberFormat="0" applyAlignment="0" applyProtection="0">
      <alignment vertical="center"/>
    </xf>
    <xf numFmtId="0" fontId="22" fillId="29" borderId="12" applyNumberFormat="0" applyAlignment="0" applyProtection="0">
      <alignment vertical="center"/>
    </xf>
    <xf numFmtId="0" fontId="16" fillId="24" borderId="11" applyNumberFormat="0" applyAlignment="0" applyProtection="0">
      <alignment vertical="center"/>
    </xf>
    <xf numFmtId="0" fontId="23" fillId="0" borderId="13" applyNumberFormat="0" applyFill="0" applyAlignment="0" applyProtection="0">
      <alignment vertical="center"/>
    </xf>
    <xf numFmtId="0" fontId="7" fillId="32" borderId="0" applyNumberFormat="0" applyBorder="0" applyAlignment="0" applyProtection="0">
      <alignment vertical="center"/>
    </xf>
    <xf numFmtId="0" fontId="7" fillId="27" borderId="0" applyNumberFormat="0" applyBorder="0" applyAlignment="0" applyProtection="0">
      <alignment vertical="center"/>
    </xf>
    <xf numFmtId="0" fontId="0" fillId="9" borderId="10" applyNumberFormat="0" applyFont="0" applyAlignment="0" applyProtection="0">
      <alignment vertical="center"/>
    </xf>
    <xf numFmtId="0" fontId="9" fillId="0" borderId="0" applyNumberFormat="0" applyFill="0" applyBorder="0" applyAlignment="0" applyProtection="0">
      <alignment vertical="center"/>
    </xf>
    <xf numFmtId="0" fontId="8" fillId="6" borderId="0" applyNumberFormat="0" applyBorder="0" applyAlignment="0" applyProtection="0">
      <alignment vertical="center"/>
    </xf>
    <xf numFmtId="0" fontId="14" fillId="0" borderId="0" applyNumberFormat="0" applyFill="0" applyBorder="0" applyAlignment="0" applyProtection="0">
      <alignment vertical="center"/>
    </xf>
    <xf numFmtId="0" fontId="7" fillId="5" borderId="0" applyNumberFormat="0" applyBorder="0" applyAlignment="0" applyProtection="0">
      <alignment vertical="center"/>
    </xf>
    <xf numFmtId="0" fontId="6" fillId="4" borderId="0" applyNumberFormat="0" applyBorder="0" applyAlignment="0" applyProtection="0">
      <alignment vertical="center"/>
    </xf>
    <xf numFmtId="0" fontId="5" fillId="3" borderId="0" applyNumberFormat="0" applyBorder="0" applyAlignment="0" applyProtection="0">
      <alignment vertical="center"/>
    </xf>
    <xf numFmtId="0" fontId="15" fillId="14" borderId="0" applyNumberFormat="0" applyBorder="0" applyAlignment="0" applyProtection="0">
      <alignment vertical="center"/>
    </xf>
    <xf numFmtId="0" fontId="7" fillId="25" borderId="0" applyNumberFormat="0" applyBorder="0" applyAlignment="0" applyProtection="0">
      <alignment vertical="center"/>
    </xf>
    <xf numFmtId="0" fontId="5" fillId="21" borderId="0" applyNumberFormat="0" applyBorder="0" applyAlignment="0" applyProtection="0">
      <alignment vertical="center"/>
    </xf>
    <xf numFmtId="0" fontId="7" fillId="8" borderId="0" applyNumberFormat="0" applyBorder="0" applyAlignment="0" applyProtection="0">
      <alignment vertical="center"/>
    </xf>
    <xf numFmtId="0" fontId="5" fillId="2" borderId="0" applyNumberFormat="0" applyBorder="0" applyAlignment="0" applyProtection="0">
      <alignment vertical="center"/>
    </xf>
    <xf numFmtId="0" fontId="7" fillId="20" borderId="0" applyNumberFormat="0" applyBorder="0" applyAlignment="0" applyProtection="0">
      <alignment vertical="center"/>
    </xf>
  </cellStyleXfs>
  <cellXfs count="20">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3" fillId="0" borderId="0" xfId="0" applyFont="1" applyFill="1" applyAlignment="1">
      <alignment horizontal="left" vertical="center" wrapText="1"/>
    </xf>
    <xf numFmtId="0" fontId="1" fillId="0" borderId="0" xfId="0" applyFont="1" applyFill="1" applyAlignment="1">
      <alignment horizontal="center"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justify" vertical="center" wrapText="1"/>
    </xf>
    <xf numFmtId="0" fontId="1" fillId="0" borderId="1" xfId="0" applyFont="1" applyFill="1" applyBorder="1" applyAlignment="1">
      <alignment horizontal="center" vertical="center" textRotation="255"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1" fillId="0" borderId="1" xfId="0" applyFont="1" applyFill="1" applyBorder="1" applyAlignment="1">
      <alignment horizontal="right" vertical="center" wrapText="1"/>
    </xf>
    <xf numFmtId="9" fontId="1"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10" fontId="1" fillId="0" borderId="1" xfId="11" applyNumberFormat="1" applyFont="1" applyFill="1" applyBorder="1" applyAlignment="1">
      <alignment horizontal="center" vertical="center" wrapText="1"/>
    </xf>
    <xf numFmtId="0" fontId="1" fillId="0" borderId="4" xfId="0" applyFont="1" applyFill="1" applyBorder="1" applyAlignment="1">
      <alignment horizontal="left"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2" fillId="0" borderId="1" xfId="0" applyFont="1" applyFill="1" applyBorder="1">
      <alignment vertical="center"/>
    </xf>
    <xf numFmtId="0" fontId="1" fillId="0" borderId="1" xfId="0" applyFont="1" applyFill="1" applyBorder="1" applyAlignment="1" quotePrefix="1">
      <alignment horizontal="center" vertical="center" wrapText="1"/>
    </xf>
    <xf numFmtId="9" fontId="1" fillId="0" borderId="1" xfId="0" applyNumberFormat="1" applyFont="1" applyFill="1" applyBorder="1" applyAlignment="1" quotePrefix="1">
      <alignment horizontal="center"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5"/>
  <sheetViews>
    <sheetView tabSelected="1" view="pageBreakPreview" zoomScaleNormal="100" topLeftCell="A12" workbookViewId="0">
      <selection activeCell="K21" sqref="K21:L21"/>
    </sheetView>
  </sheetViews>
  <sheetFormatPr defaultColWidth="9" defaultRowHeight="13.5"/>
  <cols>
    <col min="1" max="1" width="5.13333333333333" style="2" customWidth="1"/>
    <col min="2" max="2" width="6" style="2" customWidth="1"/>
    <col min="3" max="3" width="7.725" style="2" customWidth="1"/>
    <col min="4" max="4" width="9" style="2"/>
    <col min="5" max="5" width="10" style="2" customWidth="1"/>
    <col min="6" max="6" width="11.025" style="2" customWidth="1"/>
    <col min="7" max="7" width="7.71666666666667" style="2" customWidth="1"/>
    <col min="8" max="8" width="7.45" style="2" customWidth="1"/>
    <col min="9" max="9" width="3.90833333333333" style="2" customWidth="1"/>
    <col min="10" max="10" width="4.55" style="2" customWidth="1"/>
    <col min="11" max="11" width="3.90833333333333" style="2" customWidth="1"/>
    <col min="12" max="12" width="4" style="2" customWidth="1"/>
    <col min="13" max="13" width="4.90833333333333" style="2" customWidth="1"/>
    <col min="14" max="14" width="26.4666666666667" style="2" customWidth="1"/>
    <col min="15" max="16384" width="9" style="2"/>
  </cols>
  <sheetData>
    <row r="1" ht="36" customHeight="1" spans="1:14">
      <c r="A1" s="3" t="s">
        <v>0</v>
      </c>
      <c r="B1" s="3"/>
      <c r="C1" s="3"/>
      <c r="D1" s="3"/>
      <c r="E1" s="3"/>
      <c r="F1" s="3"/>
      <c r="G1" s="3"/>
      <c r="H1" s="3"/>
      <c r="I1" s="3"/>
      <c r="J1" s="3"/>
      <c r="K1" s="3"/>
      <c r="L1" s="3"/>
      <c r="M1" s="3"/>
      <c r="N1" s="3"/>
    </row>
    <row r="2" s="1" customFormat="1" ht="17" customHeight="1" spans="1:14">
      <c r="A2" s="1" t="s">
        <v>1</v>
      </c>
      <c r="D2" s="4"/>
      <c r="E2" s="4"/>
      <c r="F2" s="4"/>
      <c r="G2" s="4"/>
      <c r="J2" s="4"/>
      <c r="K2" s="4"/>
      <c r="L2" s="4"/>
      <c r="M2" s="4"/>
      <c r="N2" s="4"/>
    </row>
    <row r="3" ht="15" customHeight="1" spans="1:14">
      <c r="A3" s="5" t="s">
        <v>2</v>
      </c>
      <c r="B3" s="5"/>
      <c r="C3" s="6" t="s">
        <v>3</v>
      </c>
      <c r="D3" s="6"/>
      <c r="E3" s="6"/>
      <c r="F3" s="6"/>
      <c r="G3" s="6"/>
      <c r="H3" s="6"/>
      <c r="I3" s="6"/>
      <c r="J3" s="6"/>
      <c r="K3" s="6"/>
      <c r="L3" s="6"/>
      <c r="M3" s="6"/>
      <c r="N3" s="16"/>
    </row>
    <row r="4" ht="15" customHeight="1" spans="1:14">
      <c r="A4" s="5" t="s">
        <v>4</v>
      </c>
      <c r="B4" s="5"/>
      <c r="C4" s="5" t="s">
        <v>5</v>
      </c>
      <c r="D4" s="5"/>
      <c r="E4" s="5"/>
      <c r="F4" s="5"/>
      <c r="G4" s="5"/>
      <c r="H4" s="5" t="s">
        <v>6</v>
      </c>
      <c r="I4" s="5"/>
      <c r="J4" s="5" t="s">
        <v>7</v>
      </c>
      <c r="K4" s="5"/>
      <c r="L4" s="5"/>
      <c r="M4" s="5"/>
      <c r="N4" s="5"/>
    </row>
    <row r="5" ht="33" customHeight="1" spans="1:14">
      <c r="A5" s="5" t="s">
        <v>8</v>
      </c>
      <c r="B5" s="5"/>
      <c r="C5" s="5"/>
      <c r="D5" s="5"/>
      <c r="E5" s="5" t="s">
        <v>9</v>
      </c>
      <c r="F5" s="5" t="s">
        <v>10</v>
      </c>
      <c r="G5" s="5"/>
      <c r="H5" s="5" t="s">
        <v>11</v>
      </c>
      <c r="I5" s="5"/>
      <c r="J5" s="5" t="s">
        <v>12</v>
      </c>
      <c r="K5" s="5"/>
      <c r="L5" s="5" t="s">
        <v>13</v>
      </c>
      <c r="M5" s="5"/>
      <c r="N5" s="5" t="s">
        <v>14</v>
      </c>
    </row>
    <row r="6" ht="18" customHeight="1" spans="1:14">
      <c r="A6" s="5"/>
      <c r="B6" s="5"/>
      <c r="C6" s="7" t="s">
        <v>15</v>
      </c>
      <c r="D6" s="7"/>
      <c r="E6" s="5" t="s">
        <v>16</v>
      </c>
      <c r="F6" s="11">
        <v>62.6</v>
      </c>
      <c r="G6" s="11"/>
      <c r="H6" s="11">
        <v>62.6</v>
      </c>
      <c r="I6" s="11"/>
      <c r="J6" s="5">
        <v>10</v>
      </c>
      <c r="K6" s="5"/>
      <c r="L6" s="15">
        <f t="shared" ref="L6:L9" si="0">ROUND(H6/F6,4)</f>
        <v>1</v>
      </c>
      <c r="M6" s="15"/>
      <c r="N6" s="5">
        <f>ROUND(J6*L6,2)</f>
        <v>10</v>
      </c>
    </row>
    <row r="7" ht="26" customHeight="1" spans="1:14">
      <c r="A7" s="5"/>
      <c r="B7" s="5"/>
      <c r="C7" s="5" t="s">
        <v>17</v>
      </c>
      <c r="D7" s="5"/>
      <c r="E7" s="5" t="s">
        <v>16</v>
      </c>
      <c r="F7" s="11">
        <v>62.6</v>
      </c>
      <c r="G7" s="11"/>
      <c r="H7" s="11">
        <v>62.6</v>
      </c>
      <c r="I7" s="11"/>
      <c r="J7" s="5" t="s">
        <v>18</v>
      </c>
      <c r="K7" s="5"/>
      <c r="L7" s="15">
        <f t="shared" si="0"/>
        <v>1</v>
      </c>
      <c r="M7" s="15"/>
      <c r="N7" s="5" t="s">
        <v>18</v>
      </c>
    </row>
    <row r="8" ht="32" customHeight="1" spans="1:14">
      <c r="A8" s="5"/>
      <c r="B8" s="5"/>
      <c r="C8" s="5" t="s">
        <v>19</v>
      </c>
      <c r="D8" s="5"/>
      <c r="E8" s="12"/>
      <c r="F8" s="12"/>
      <c r="G8" s="12"/>
      <c r="H8" s="12"/>
      <c r="I8" s="12"/>
      <c r="J8" s="5" t="s">
        <v>18</v>
      </c>
      <c r="K8" s="5"/>
      <c r="L8" s="5" t="s">
        <v>18</v>
      </c>
      <c r="M8" s="5"/>
      <c r="N8" s="5" t="s">
        <v>18</v>
      </c>
    </row>
    <row r="9" ht="26" customHeight="1" spans="1:14">
      <c r="A9" s="5"/>
      <c r="B9" s="5"/>
      <c r="C9" s="5" t="s">
        <v>20</v>
      </c>
      <c r="D9" s="5"/>
      <c r="E9" s="12"/>
      <c r="F9" s="12"/>
      <c r="G9" s="12"/>
      <c r="H9" s="12"/>
      <c r="I9" s="12"/>
      <c r="J9" s="5" t="s">
        <v>18</v>
      </c>
      <c r="K9" s="5"/>
      <c r="L9" s="5" t="s">
        <v>18</v>
      </c>
      <c r="M9" s="5"/>
      <c r="N9" s="5" t="s">
        <v>18</v>
      </c>
    </row>
    <row r="10" ht="15" customHeight="1" spans="1:14">
      <c r="A10" s="5" t="s">
        <v>21</v>
      </c>
      <c r="B10" s="5" t="s">
        <v>22</v>
      </c>
      <c r="C10" s="5"/>
      <c r="D10" s="5"/>
      <c r="E10" s="5"/>
      <c r="F10" s="5"/>
      <c r="G10" s="5"/>
      <c r="H10" s="5" t="s">
        <v>23</v>
      </c>
      <c r="I10" s="5"/>
      <c r="J10" s="5"/>
      <c r="K10" s="5"/>
      <c r="L10" s="5"/>
      <c r="M10" s="5"/>
      <c r="N10" s="5"/>
    </row>
    <row r="11" ht="118" customHeight="1" spans="1:14">
      <c r="A11" s="5"/>
      <c r="B11" s="6" t="s">
        <v>24</v>
      </c>
      <c r="C11" s="6"/>
      <c r="D11" s="6"/>
      <c r="E11" s="6"/>
      <c r="F11" s="6"/>
      <c r="G11" s="6"/>
      <c r="H11" s="6" t="s">
        <v>25</v>
      </c>
      <c r="I11" s="6"/>
      <c r="J11" s="6"/>
      <c r="K11" s="6"/>
      <c r="L11" s="6"/>
      <c r="M11" s="6"/>
      <c r="N11" s="6"/>
    </row>
    <row r="12" ht="41" customHeight="1" spans="1:14">
      <c r="A12" s="8" t="s">
        <v>26</v>
      </c>
      <c r="B12" s="5" t="s">
        <v>27</v>
      </c>
      <c r="C12" s="5" t="s">
        <v>28</v>
      </c>
      <c r="D12" s="5" t="s">
        <v>29</v>
      </c>
      <c r="E12" s="5"/>
      <c r="F12" s="5"/>
      <c r="G12" s="5" t="s">
        <v>30</v>
      </c>
      <c r="H12" s="5" t="s">
        <v>31</v>
      </c>
      <c r="I12" s="5" t="s">
        <v>12</v>
      </c>
      <c r="J12" s="5"/>
      <c r="K12" s="5" t="s">
        <v>14</v>
      </c>
      <c r="L12" s="5"/>
      <c r="M12" s="5" t="s">
        <v>32</v>
      </c>
      <c r="N12" s="5"/>
    </row>
    <row r="13" ht="30" customHeight="1" spans="1:14">
      <c r="A13" s="8"/>
      <c r="B13" s="9" t="s">
        <v>33</v>
      </c>
      <c r="C13" s="5" t="s">
        <v>34</v>
      </c>
      <c r="D13" s="6" t="s">
        <v>35</v>
      </c>
      <c r="E13" s="6"/>
      <c r="F13" s="6"/>
      <c r="G13" s="20" t="s">
        <v>36</v>
      </c>
      <c r="H13" s="5" t="s">
        <v>37</v>
      </c>
      <c r="I13" s="5">
        <v>10</v>
      </c>
      <c r="J13" s="5"/>
      <c r="K13" s="5">
        <v>10</v>
      </c>
      <c r="L13" s="5"/>
      <c r="M13" s="17"/>
      <c r="N13" s="18"/>
    </row>
    <row r="14" ht="30" customHeight="1" spans="1:14">
      <c r="A14" s="8"/>
      <c r="B14" s="10"/>
      <c r="C14" s="5"/>
      <c r="D14" s="6" t="s">
        <v>38</v>
      </c>
      <c r="E14" s="6"/>
      <c r="F14" s="6"/>
      <c r="G14" s="5" t="s">
        <v>39</v>
      </c>
      <c r="H14" s="5" t="s">
        <v>40</v>
      </c>
      <c r="I14" s="5">
        <v>5</v>
      </c>
      <c r="J14" s="5"/>
      <c r="K14" s="5">
        <v>5</v>
      </c>
      <c r="L14" s="5"/>
      <c r="M14" s="17"/>
      <c r="N14" s="18"/>
    </row>
    <row r="15" ht="41" customHeight="1" spans="1:14">
      <c r="A15" s="8"/>
      <c r="B15" s="10"/>
      <c r="C15" s="5" t="s">
        <v>41</v>
      </c>
      <c r="D15" s="6" t="s">
        <v>42</v>
      </c>
      <c r="E15" s="6"/>
      <c r="F15" s="6"/>
      <c r="G15" s="5" t="s">
        <v>43</v>
      </c>
      <c r="H15" s="5" t="s">
        <v>44</v>
      </c>
      <c r="I15" s="5">
        <v>10</v>
      </c>
      <c r="J15" s="5"/>
      <c r="K15" s="5">
        <v>8</v>
      </c>
      <c r="L15" s="5"/>
      <c r="M15" s="5" t="s">
        <v>45</v>
      </c>
      <c r="N15" s="5"/>
    </row>
    <row r="16" ht="20" customHeight="1" spans="1:14">
      <c r="A16" s="8"/>
      <c r="B16" s="10"/>
      <c r="C16" s="5"/>
      <c r="D16" s="6" t="s">
        <v>46</v>
      </c>
      <c r="E16" s="6"/>
      <c r="F16" s="6"/>
      <c r="G16" s="21" t="s">
        <v>47</v>
      </c>
      <c r="H16" s="13">
        <v>1</v>
      </c>
      <c r="I16" s="5">
        <v>15</v>
      </c>
      <c r="J16" s="5"/>
      <c r="K16" s="5">
        <v>15</v>
      </c>
      <c r="L16" s="5"/>
      <c r="M16" s="5"/>
      <c r="N16" s="5"/>
    </row>
    <row r="17" ht="29" customHeight="1" spans="1:14">
      <c r="A17" s="8"/>
      <c r="B17" s="10"/>
      <c r="C17" s="9" t="s">
        <v>48</v>
      </c>
      <c r="D17" s="6" t="s">
        <v>49</v>
      </c>
      <c r="E17" s="6"/>
      <c r="F17" s="6"/>
      <c r="G17" s="5" t="s">
        <v>50</v>
      </c>
      <c r="H17" s="5" t="s">
        <v>51</v>
      </c>
      <c r="I17" s="5">
        <v>10</v>
      </c>
      <c r="J17" s="5"/>
      <c r="K17" s="5">
        <v>10</v>
      </c>
      <c r="L17" s="5"/>
      <c r="M17" s="17"/>
      <c r="N17" s="18"/>
    </row>
    <row r="18" ht="36" spans="1:14">
      <c r="A18" s="8"/>
      <c r="B18" s="9" t="s">
        <v>52</v>
      </c>
      <c r="C18" s="5" t="s">
        <v>53</v>
      </c>
      <c r="D18" s="6" t="s">
        <v>54</v>
      </c>
      <c r="E18" s="6"/>
      <c r="F18" s="6"/>
      <c r="G18" s="14" t="s">
        <v>55</v>
      </c>
      <c r="H18" s="5" t="s">
        <v>56</v>
      </c>
      <c r="I18" s="5">
        <v>5</v>
      </c>
      <c r="J18" s="5"/>
      <c r="K18" s="5">
        <v>5</v>
      </c>
      <c r="L18" s="5"/>
      <c r="M18" s="5"/>
      <c r="N18" s="5"/>
    </row>
    <row r="19" spans="1:14">
      <c r="A19" s="8"/>
      <c r="B19" s="10"/>
      <c r="C19" s="5"/>
      <c r="D19" s="6"/>
      <c r="E19" s="6"/>
      <c r="F19" s="6"/>
      <c r="G19" s="5"/>
      <c r="H19" s="5"/>
      <c r="I19" s="5"/>
      <c r="J19" s="5"/>
      <c r="K19" s="5"/>
      <c r="L19" s="5"/>
      <c r="M19" s="5"/>
      <c r="N19" s="5"/>
    </row>
    <row r="20" ht="31" customHeight="1" spans="1:14">
      <c r="A20" s="8"/>
      <c r="B20" s="5" t="s">
        <v>57</v>
      </c>
      <c r="C20" s="5" t="s">
        <v>58</v>
      </c>
      <c r="D20" s="6" t="s">
        <v>59</v>
      </c>
      <c r="E20" s="6"/>
      <c r="F20" s="6"/>
      <c r="G20" s="5"/>
      <c r="H20" s="5"/>
      <c r="I20" s="5"/>
      <c r="J20" s="5"/>
      <c r="K20" s="5"/>
      <c r="L20" s="5"/>
      <c r="M20" s="5"/>
      <c r="N20" s="5"/>
    </row>
    <row r="21" ht="86" customHeight="1" spans="1:14">
      <c r="A21" s="8"/>
      <c r="B21" s="5"/>
      <c r="C21" s="5" t="s">
        <v>60</v>
      </c>
      <c r="D21" s="6" t="s">
        <v>61</v>
      </c>
      <c r="E21" s="6"/>
      <c r="F21" s="6"/>
      <c r="G21" s="5" t="s">
        <v>43</v>
      </c>
      <c r="H21" s="5" t="s">
        <v>44</v>
      </c>
      <c r="I21" s="5">
        <v>15</v>
      </c>
      <c r="J21" s="5"/>
      <c r="K21" s="5">
        <v>12</v>
      </c>
      <c r="L21" s="5"/>
      <c r="M21" s="5" t="s">
        <v>62</v>
      </c>
      <c r="N21" s="5"/>
    </row>
    <row r="22" ht="30" customHeight="1" spans="1:14">
      <c r="A22" s="8"/>
      <c r="B22" s="5"/>
      <c r="C22" s="5" t="s">
        <v>63</v>
      </c>
      <c r="D22" s="6" t="s">
        <v>59</v>
      </c>
      <c r="E22" s="6"/>
      <c r="F22" s="6"/>
      <c r="G22" s="5"/>
      <c r="H22" s="5"/>
      <c r="I22" s="5"/>
      <c r="J22" s="5"/>
      <c r="K22" s="5"/>
      <c r="L22" s="5"/>
      <c r="M22" s="5"/>
      <c r="N22" s="5"/>
    </row>
    <row r="23" ht="85" customHeight="1" spans="1:14">
      <c r="A23" s="8"/>
      <c r="B23" s="5"/>
      <c r="C23" s="5" t="s">
        <v>64</v>
      </c>
      <c r="D23" s="6" t="s">
        <v>65</v>
      </c>
      <c r="E23" s="6"/>
      <c r="F23" s="6"/>
      <c r="G23" s="5" t="s">
        <v>43</v>
      </c>
      <c r="H23" s="5" t="s">
        <v>44</v>
      </c>
      <c r="I23" s="5">
        <v>10</v>
      </c>
      <c r="J23" s="5"/>
      <c r="K23" s="5">
        <v>8</v>
      </c>
      <c r="L23" s="5"/>
      <c r="M23" s="5" t="s">
        <v>66</v>
      </c>
      <c r="N23" s="5"/>
    </row>
    <row r="24" ht="42" customHeight="1" spans="1:14">
      <c r="A24" s="8"/>
      <c r="B24" s="5" t="s">
        <v>67</v>
      </c>
      <c r="C24" s="5" t="s">
        <v>68</v>
      </c>
      <c r="D24" s="6" t="s">
        <v>69</v>
      </c>
      <c r="E24" s="6"/>
      <c r="F24" s="6"/>
      <c r="G24" s="13" t="s">
        <v>70</v>
      </c>
      <c r="H24" s="13">
        <v>0.95</v>
      </c>
      <c r="I24" s="5">
        <v>10</v>
      </c>
      <c r="J24" s="5"/>
      <c r="K24" s="5">
        <v>10</v>
      </c>
      <c r="L24" s="5"/>
      <c r="M24" s="5"/>
      <c r="N24" s="5"/>
    </row>
    <row r="25" ht="26" customHeight="1" spans="1:14">
      <c r="A25" s="5" t="s">
        <v>71</v>
      </c>
      <c r="B25" s="5"/>
      <c r="C25" s="5"/>
      <c r="D25" s="5"/>
      <c r="E25" s="5"/>
      <c r="F25" s="5"/>
      <c r="G25" s="5"/>
      <c r="H25" s="5"/>
      <c r="I25" s="5">
        <v>100</v>
      </c>
      <c r="J25" s="5"/>
      <c r="K25" s="5">
        <v>93</v>
      </c>
      <c r="L25" s="5"/>
      <c r="M25" s="19"/>
      <c r="N25" s="19"/>
    </row>
  </sheetData>
  <mergeCells count="103">
    <mergeCell ref="A1:N1"/>
    <mergeCell ref="D2:G2"/>
    <mergeCell ref="J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2:F12"/>
    <mergeCell ref="I12:J12"/>
    <mergeCell ref="K12:L12"/>
    <mergeCell ref="M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10:A11"/>
    <mergeCell ref="A12:A24"/>
    <mergeCell ref="B13:B17"/>
    <mergeCell ref="B18:B19"/>
    <mergeCell ref="B20:B23"/>
    <mergeCell ref="C13:C14"/>
    <mergeCell ref="C15:C16"/>
    <mergeCell ref="C18:C19"/>
    <mergeCell ref="A5:B9"/>
  </mergeCells>
  <pageMargins left="0.554861111111111" right="0.554861111111111" top="0.550694444444444" bottom="0.236111111111111" header="0.5" footer="0.5"/>
  <pageSetup paperSize="9" scale="7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Tomie</cp:lastModifiedBy>
  <dcterms:created xsi:type="dcterms:W3CDTF">2022-03-24T17:44:00Z</dcterms:created>
  <dcterms:modified xsi:type="dcterms:W3CDTF">2025-08-22T17:24:17Z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2052-11.8.2.1132</vt:lpwstr>
  </property>
  <property fmtid="{D5CDD505-2E9C-101B-9397-08002B2CF9AE}" pid="3" name="ICV">
    <vt:lpwstr>0FBC9A15C45B0AF68EB4E0674F9E5CC8_43</vt:lpwstr>
  </property>
</Properties>
</file>